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</definedNames>
  <calcPr calcId="114210" fullCalcOnLoad="1"/>
</workbook>
</file>

<file path=xl/calcChain.xml><?xml version="1.0" encoding="utf-8"?>
<calcChain xmlns="http://schemas.openxmlformats.org/spreadsheetml/2006/main">
  <c r="V22" i="1"/>
  <c r="W22"/>
  <c r="X22"/>
  <c r="Y22"/>
  <c r="U22"/>
  <c r="Y16"/>
  <c r="V16"/>
  <c r="W16"/>
  <c r="X16"/>
  <c r="U16"/>
  <c r="U51"/>
  <c r="V51"/>
  <c r="W51"/>
  <c r="X51"/>
  <c r="Y51"/>
  <c r="U38"/>
  <c r="V15"/>
  <c r="V14"/>
  <c r="W15"/>
  <c r="W14"/>
  <c r="X15"/>
  <c r="X14"/>
  <c r="Y15"/>
  <c r="U15"/>
  <c r="V37"/>
  <c r="W37"/>
  <c r="V34"/>
  <c r="W34"/>
  <c r="X34"/>
  <c r="Y34"/>
  <c r="U34"/>
  <c r="X57"/>
  <c r="X56"/>
  <c r="Y60"/>
  <c r="Y59"/>
  <c r="X60"/>
  <c r="X59"/>
  <c r="Y57"/>
  <c r="Y56"/>
  <c r="U57"/>
  <c r="U56"/>
  <c r="X50"/>
  <c r="U50"/>
  <c r="U14"/>
  <c r="U60"/>
  <c r="U59"/>
  <c r="Y50"/>
  <c r="Y48"/>
  <c r="Y47"/>
  <c r="X48"/>
  <c r="X47"/>
  <c r="U48"/>
  <c r="U47"/>
  <c r="Y45"/>
  <c r="Y44"/>
  <c r="X45"/>
  <c r="X44"/>
  <c r="U45"/>
  <c r="U44"/>
  <c r="Y38"/>
  <c r="Y37"/>
  <c r="X38"/>
  <c r="X37"/>
  <c r="U37"/>
  <c r="Y33"/>
  <c r="X33"/>
  <c r="U33"/>
  <c r="Y31"/>
  <c r="Y30"/>
  <c r="X31"/>
  <c r="X30"/>
  <c r="U31"/>
  <c r="U30"/>
  <c r="Y14"/>
</calcChain>
</file>

<file path=xl/sharedStrings.xml><?xml version="1.0" encoding="utf-8"?>
<sst xmlns="http://schemas.openxmlformats.org/spreadsheetml/2006/main" count="333" uniqueCount="117">
  <si>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</si>
  <si>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</si>
  <si>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</si>
  <si>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</si>
  <si>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</si>
  <si>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</si>
  <si>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</si>
  <si>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</si>
  <si>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</si>
  <si>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</si>
  <si>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</si>
  <si>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</si>
  <si>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</si>
  <si>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</si>
  <si>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</si>
  <si>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</si>
  <si>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</si>
  <si>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</si>
  <si>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</si>
  <si>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</si>
  <si>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</si>
  <si>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</si>
  <si>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</si>
  <si>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Другие общегосударственные вопросы</t>
  </si>
  <si>
    <t>13</t>
  </si>
  <si>
    <t>99 9 00 21020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</si>
  <si>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</si>
  <si>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</si>
  <si>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</si>
  <si>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</si>
  <si>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</si>
  <si>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</si>
  <si>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</si>
  <si>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</si>
  <si>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</si>
  <si>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ЖИЛИЩНО-КОММУНАЛЬНОЕ ХОЗЯЙСТВО</t>
  </si>
  <si>
    <t>05</t>
  </si>
  <si>
    <t>Благоустройство</t>
  </si>
  <si>
    <t>01 2 00 23010</t>
  </si>
  <si>
    <t>01 3 00 23030</t>
  </si>
  <si>
    <t>01 3 00 23040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</si>
  <si>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</si>
  <si>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</si>
  <si>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</si>
  <si>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</si>
  <si>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</si>
  <si>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</si>
  <si>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</si>
  <si>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</si>
  <si>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</si>
  <si>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</si>
  <si>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</si>
  <si>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04 1 00 00590</t>
  </si>
  <si>
    <t>610</t>
  </si>
  <si>
    <t>04 1 00 S3850</t>
  </si>
  <si>
    <t>99 9 00 71180</t>
  </si>
  <si>
    <t>СОЦИАЛЬНАЯ ПОЛИТИКА</t>
  </si>
  <si>
    <t>10</t>
  </si>
  <si>
    <t>Пенсионное обеспечение</t>
  </si>
  <si>
    <t>99 9 00 10050</t>
  </si>
  <si>
    <t>320</t>
  </si>
  <si>
    <t>ФИЗИЧЕСКАЯ КУЛЬТУРА И СПОРТ</t>
  </si>
  <si>
    <t>11</t>
  </si>
  <si>
    <t>Физическая культура</t>
  </si>
  <si>
    <t>06 1 00 21950</t>
  </si>
  <si>
    <t>Приложение  6</t>
  </si>
  <si>
    <t xml:space="preserve"> (тыс. рублей)</t>
  </si>
  <si>
    <t>2019 год</t>
  </si>
  <si>
    <t>2020 год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</si>
  <si>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</si>
  <si>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</si>
  <si>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</si>
  <si>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</si>
  <si>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</si>
  <si>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</si>
  <si>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Прочие расходы обеспечения деятельности Администрации Лозновского сельского поселения в рамках непрограммных  расходов муниципальных органов Лозновского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</si>
  <si>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</si>
  <si>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</si>
  <si>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</si>
  <si>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</si>
  <si>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</si>
  <si>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</si>
  <si>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</si>
  <si>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</si>
  <si>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</si>
  <si>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</si>
  <si>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</si>
  <si>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</si>
  <si>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</si>
  <si>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</si>
  <si>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Л.Н. Кузнецова
"    
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</si>
  <si>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</si>
  <si>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</si>
  <si>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</si>
  <si>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</si>
  <si>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99 9 00 28320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</si>
  <si>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</si>
  <si>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</si>
  <si>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</t>
  </si>
  <si>
    <t>"О бюджете Лозновского сельского поселения</t>
  </si>
  <si>
    <t>03 3 00 21710</t>
  </si>
  <si>
    <t>02 2 00 21610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</si>
  <si>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</si>
  <si>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</si>
  <si>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</si>
  <si>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</si>
  <si>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Расходы на проведение выборов в представительный орган муниципального образования "Саркеловское сельское поселение" в рамках непрограммных расходов муниципальных органов Саркеловского сельского поселения (Специальные расходы)</t>
  </si>
  <si>
    <t>99 9 00 90350</t>
  </si>
  <si>
    <t>880</t>
  </si>
  <si>
    <t>Расходы на проведение выборов в представительный орган муниципального образования "Лозновское сельское поселение" в рамках непрограммных расходов муниципальных органов Лозновского сельского поселения (Специальные расходы)</t>
  </si>
  <si>
    <t>Цимлянского района на 2019 год</t>
  </si>
  <si>
    <t>и на плановый период 2020 и 2021 годов"</t>
  </si>
  <si>
    <t>Условно утвержденные расходы в рамках непрограммных расходов муниципальных органов Саркеловского сельского поселения (Специальные расходы)</t>
  </si>
  <si>
    <t>99 9 00 90110</t>
  </si>
  <si>
    <t>2021 год</t>
  </si>
  <si>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</si>
  <si>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к проекту  решения от _.2018г. № 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</si>
</sst>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11" fillId="0" borderId="0" xfId="0" applyFont="1"/>
    <xf numFmtId="164" fontId="9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4"/>
  <sheetViews>
    <sheetView showGridLines="0" tabSelected="1" view="pageBreakPreview" topLeftCell="A59" zoomScale="75" zoomScaleNormal="75" zoomScaleSheetLayoutView="75" workbookViewId="0">
      <selection activeCell="U61" sqref="U61"/>
    </sheetView>
  </sheetViews>
  <sheetFormatPr defaultRowHeight="10.15" customHeight="1"/>
  <cols>
    <col min="1" max="1" width="44.42578125" style="9" customWidth="1"/>
    <col min="2" max="3" width="12.7109375" style="9" customWidth="1"/>
    <col min="4" max="4" width="16.7109375" style="9" customWidth="1"/>
    <col min="5" max="18" width="8" style="9" hidden="1" customWidth="1"/>
    <col min="19" max="19" width="12.7109375" style="9" customWidth="1"/>
    <col min="20" max="20" width="8" style="9" hidden="1" customWidth="1"/>
    <col min="21" max="21" width="27.140625" style="9" customWidth="1"/>
    <col min="22" max="23" width="8" style="9" hidden="1" customWidth="1"/>
    <col min="24" max="25" width="27.140625" style="9" customWidth="1"/>
    <col min="26" max="26" width="8" hidden="1" customWidth="1"/>
  </cols>
  <sheetData>
    <row r="1" spans="1:26" ht="16.5" customHeight="1">
      <c r="X1" s="38" t="s">
        <v>65</v>
      </c>
      <c r="Y1" s="38"/>
    </row>
    <row r="2" spans="1:26" ht="16.5" customHeight="1">
      <c r="X2" s="38" t="s">
        <v>116</v>
      </c>
      <c r="Y2" s="38"/>
    </row>
    <row r="3" spans="1:26" ht="16.5" customHeight="1">
      <c r="X3" s="38" t="s">
        <v>99</v>
      </c>
      <c r="Y3" s="38"/>
    </row>
    <row r="4" spans="1:26" ht="16.5" customHeight="1">
      <c r="X4" s="38" t="s">
        <v>110</v>
      </c>
      <c r="Y4" s="38"/>
    </row>
    <row r="5" spans="1:26" ht="16.5" customHeight="1">
      <c r="X5" s="38" t="s">
        <v>111</v>
      </c>
      <c r="Y5" s="38"/>
    </row>
    <row r="6" spans="1:26" ht="16.5" customHeight="1"/>
    <row r="7" spans="1:26" ht="58.35" customHeight="1">
      <c r="A7" s="34" t="s">
        <v>115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8.75"/>
    <row r="9" spans="1:26" ht="19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66</v>
      </c>
      <c r="Z9" s="1"/>
    </row>
    <row r="10" spans="1:26" ht="15">
      <c r="A10" s="33" t="s">
        <v>9</v>
      </c>
      <c r="B10" s="33" t="s">
        <v>5</v>
      </c>
      <c r="C10" s="33" t="s">
        <v>6</v>
      </c>
      <c r="D10" s="33" t="s">
        <v>7</v>
      </c>
      <c r="E10" s="33" t="s">
        <v>7</v>
      </c>
      <c r="F10" s="33" t="s">
        <v>7</v>
      </c>
      <c r="G10" s="33" t="s">
        <v>7</v>
      </c>
      <c r="H10" s="33" t="s">
        <v>7</v>
      </c>
      <c r="I10" s="33" t="s">
        <v>7</v>
      </c>
      <c r="J10" s="33" t="s">
        <v>7</v>
      </c>
      <c r="K10" s="33" t="s">
        <v>7</v>
      </c>
      <c r="L10" s="33" t="s">
        <v>7</v>
      </c>
      <c r="M10" s="33" t="s">
        <v>7</v>
      </c>
      <c r="N10" s="33" t="s">
        <v>7</v>
      </c>
      <c r="O10" s="33" t="s">
        <v>7</v>
      </c>
      <c r="P10" s="33" t="s">
        <v>7</v>
      </c>
      <c r="Q10" s="33" t="s">
        <v>7</v>
      </c>
      <c r="R10" s="33" t="s">
        <v>7</v>
      </c>
      <c r="S10" s="33" t="s">
        <v>8</v>
      </c>
      <c r="T10" s="33" t="s">
        <v>9</v>
      </c>
      <c r="U10" s="33" t="s">
        <v>67</v>
      </c>
      <c r="V10" s="33" t="s">
        <v>0</v>
      </c>
      <c r="W10" s="33" t="s">
        <v>0</v>
      </c>
      <c r="X10" s="33" t="s">
        <v>68</v>
      </c>
      <c r="Y10" s="33" t="s">
        <v>114</v>
      </c>
      <c r="Z10" s="32" t="s">
        <v>9</v>
      </c>
    </row>
    <row r="11" spans="1:26" ht="15">
      <c r="A11" s="33"/>
      <c r="B11" s="33" t="s">
        <v>1</v>
      </c>
      <c r="C11" s="33" t="s">
        <v>2</v>
      </c>
      <c r="D11" s="33" t="s">
        <v>3</v>
      </c>
      <c r="E11" s="33" t="s">
        <v>3</v>
      </c>
      <c r="F11" s="33" t="s">
        <v>3</v>
      </c>
      <c r="G11" s="33" t="s">
        <v>3</v>
      </c>
      <c r="H11" s="33" t="s">
        <v>3</v>
      </c>
      <c r="I11" s="33" t="s">
        <v>3</v>
      </c>
      <c r="J11" s="33" t="s">
        <v>3</v>
      </c>
      <c r="K11" s="33" t="s">
        <v>3</v>
      </c>
      <c r="L11" s="33" t="s">
        <v>3</v>
      </c>
      <c r="M11" s="33" t="s">
        <v>3</v>
      </c>
      <c r="N11" s="33" t="s">
        <v>3</v>
      </c>
      <c r="O11" s="33" t="s">
        <v>3</v>
      </c>
      <c r="P11" s="33" t="s">
        <v>3</v>
      </c>
      <c r="Q11" s="33" t="s">
        <v>3</v>
      </c>
      <c r="R11" s="33" t="s">
        <v>3</v>
      </c>
      <c r="S11" s="33" t="s">
        <v>4</v>
      </c>
      <c r="T11" s="33"/>
      <c r="U11" s="33"/>
      <c r="V11" s="33"/>
      <c r="W11" s="33"/>
      <c r="X11" s="33" t="s">
        <v>0</v>
      </c>
      <c r="Y11" s="33" t="s">
        <v>0</v>
      </c>
      <c r="Z11" s="32"/>
    </row>
    <row r="12" spans="1:26" ht="18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"/>
    </row>
    <row r="13" spans="1:26" s="7" customFormat="1" ht="18.75">
      <c r="A13" s="11">
        <v>1</v>
      </c>
      <c r="B13" s="11">
        <v>2</v>
      </c>
      <c r="C13" s="11">
        <v>3</v>
      </c>
      <c r="D13" s="11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5</v>
      </c>
      <c r="T13" s="11"/>
      <c r="U13" s="11">
        <v>6</v>
      </c>
      <c r="V13" s="11"/>
      <c r="W13" s="11"/>
      <c r="X13" s="11">
        <v>7</v>
      </c>
      <c r="Y13" s="11">
        <v>8</v>
      </c>
      <c r="Z13" s="6"/>
    </row>
    <row r="14" spans="1:26" ht="16.7" customHeight="1">
      <c r="A14" s="17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10</v>
      </c>
      <c r="U14" s="21">
        <f>U15+U30+U33+U37+U44+U47+U50+U56+U59</f>
        <v>10752.599999999999</v>
      </c>
      <c r="V14" s="21">
        <f>V15+V30+V33+V37+V44+V47+V50+V56+V59</f>
        <v>0</v>
      </c>
      <c r="W14" s="21">
        <f>W15+W30+W33+W37+W44+W47+W50+W56+W59</f>
        <v>0</v>
      </c>
      <c r="X14" s="21">
        <f>X15+X30+X33+X37+X44+X47+X50+X56+X59</f>
        <v>8589.36</v>
      </c>
      <c r="Y14" s="21">
        <f>Y15+Y30+Y33+Y37+Y44+Y47+Y50+Y56+Y59</f>
        <v>8356.2999999999993</v>
      </c>
      <c r="Z14" s="3" t="s">
        <v>10</v>
      </c>
    </row>
    <row r="15" spans="1:26" ht="39" customHeight="1">
      <c r="A15" s="17" t="s">
        <v>11</v>
      </c>
      <c r="B15" s="13" t="s">
        <v>12</v>
      </c>
      <c r="C15" s="13" t="s">
        <v>13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11</v>
      </c>
      <c r="U15" s="21">
        <f>U16+U22+U21</f>
        <v>4646.9999999999991</v>
      </c>
      <c r="V15" s="21">
        <f>V16+V22+V21</f>
        <v>0</v>
      </c>
      <c r="W15" s="21">
        <f>W16+W22+W21</f>
        <v>0</v>
      </c>
      <c r="X15" s="21">
        <f>X16+X22+X21</f>
        <v>4459.46</v>
      </c>
      <c r="Y15" s="21">
        <f>Y16+Y22+Y21</f>
        <v>4510.7</v>
      </c>
      <c r="Z15" s="3" t="s">
        <v>11</v>
      </c>
    </row>
    <row r="16" spans="1:26" ht="100.35" customHeight="1">
      <c r="A16" s="18" t="s">
        <v>14</v>
      </c>
      <c r="B16" s="15" t="s">
        <v>12</v>
      </c>
      <c r="C16" s="15" t="s">
        <v>15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14</v>
      </c>
      <c r="U16" s="23">
        <f>U17+U18+U19+U20</f>
        <v>4525.9999999999991</v>
      </c>
      <c r="V16" s="23">
        <f>V17+V18+V19+V20</f>
        <v>0</v>
      </c>
      <c r="W16" s="23">
        <f>W17+W18+W19+W20</f>
        <v>0</v>
      </c>
      <c r="X16" s="23">
        <f>X17+X18+X19+X20</f>
        <v>4195.3999999999996</v>
      </c>
      <c r="Y16" s="23">
        <f>Y17+Y18+Y19+Y20</f>
        <v>3490.7999999999997</v>
      </c>
      <c r="Z16" s="4" t="s">
        <v>14</v>
      </c>
    </row>
    <row r="17" spans="1:26" ht="133.69999999999999" customHeight="1">
      <c r="A17" s="18" t="s">
        <v>69</v>
      </c>
      <c r="B17" s="15" t="s">
        <v>12</v>
      </c>
      <c r="C17" s="15" t="s">
        <v>15</v>
      </c>
      <c r="D17" s="15" t="s">
        <v>16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 t="s">
        <v>17</v>
      </c>
      <c r="T17" s="14" t="s">
        <v>69</v>
      </c>
      <c r="U17" s="24">
        <v>4168.2</v>
      </c>
      <c r="V17" s="25"/>
      <c r="W17" s="25"/>
      <c r="X17" s="24">
        <v>3964</v>
      </c>
      <c r="Y17" s="24">
        <v>3415.6</v>
      </c>
      <c r="Z17" s="4" t="s">
        <v>69</v>
      </c>
    </row>
    <row r="18" spans="1:26" ht="167.1" customHeight="1">
      <c r="A18" s="19" t="s">
        <v>70</v>
      </c>
      <c r="B18" s="15" t="s">
        <v>12</v>
      </c>
      <c r="C18" s="15" t="s">
        <v>15</v>
      </c>
      <c r="D18" s="15" t="s">
        <v>18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19</v>
      </c>
      <c r="T18" s="16" t="s">
        <v>70</v>
      </c>
      <c r="U18" s="24">
        <v>297.39999999999998</v>
      </c>
      <c r="V18" s="25"/>
      <c r="W18" s="25"/>
      <c r="X18" s="24">
        <v>172.5</v>
      </c>
      <c r="Y18" s="24">
        <v>50</v>
      </c>
      <c r="Z18" s="5" t="s">
        <v>70</v>
      </c>
    </row>
    <row r="19" spans="1:26" ht="111" customHeight="1">
      <c r="A19" s="18" t="s">
        <v>71</v>
      </c>
      <c r="B19" s="15" t="s">
        <v>12</v>
      </c>
      <c r="C19" s="15" t="s">
        <v>15</v>
      </c>
      <c r="D19" s="15" t="s">
        <v>20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21</v>
      </c>
      <c r="T19" s="14" t="s">
        <v>71</v>
      </c>
      <c r="U19" s="24">
        <v>60.2</v>
      </c>
      <c r="V19" s="25"/>
      <c r="W19" s="25"/>
      <c r="X19" s="24">
        <v>58.7</v>
      </c>
      <c r="Y19" s="24">
        <v>25</v>
      </c>
      <c r="Z19" s="4" t="s">
        <v>71</v>
      </c>
    </row>
    <row r="20" spans="1:26" ht="300.95" customHeight="1">
      <c r="A20" s="19" t="s">
        <v>72</v>
      </c>
      <c r="B20" s="15" t="s">
        <v>12</v>
      </c>
      <c r="C20" s="15" t="s">
        <v>15</v>
      </c>
      <c r="D20" s="15" t="s">
        <v>22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 t="s">
        <v>19</v>
      </c>
      <c r="T20" s="16" t="s">
        <v>72</v>
      </c>
      <c r="U20" s="24">
        <v>0.2</v>
      </c>
      <c r="V20" s="25"/>
      <c r="W20" s="25"/>
      <c r="X20" s="24">
        <v>0.2</v>
      </c>
      <c r="Y20" s="24">
        <v>0.2</v>
      </c>
      <c r="Z20" s="5" t="s">
        <v>72</v>
      </c>
    </row>
    <row r="21" spans="1:26" s="30" customFormat="1" ht="133.69999999999999" customHeight="1">
      <c r="A21" s="26" t="s">
        <v>109</v>
      </c>
      <c r="B21" s="27" t="s">
        <v>12</v>
      </c>
      <c r="C21" s="27" t="s">
        <v>47</v>
      </c>
      <c r="D21" s="27" t="s">
        <v>107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 t="s">
        <v>108</v>
      </c>
      <c r="T21" s="26" t="s">
        <v>106</v>
      </c>
      <c r="U21" s="28">
        <v>0</v>
      </c>
      <c r="V21" s="28"/>
      <c r="W21" s="28"/>
      <c r="X21" s="28">
        <v>0</v>
      </c>
      <c r="Y21" s="28">
        <v>534.20000000000005</v>
      </c>
      <c r="Z21" s="29"/>
    </row>
    <row r="22" spans="1:26" ht="49.5" customHeight="1">
      <c r="A22" s="18" t="s">
        <v>23</v>
      </c>
      <c r="B22" s="15" t="s">
        <v>12</v>
      </c>
      <c r="C22" s="15" t="s">
        <v>24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4" t="s">
        <v>23</v>
      </c>
      <c r="U22" s="24">
        <f>U27+U28+U23+U24+U25+U26+U29</f>
        <v>121</v>
      </c>
      <c r="V22" s="24">
        <f>V27+V28+V23+V24+V25+V26+V29</f>
        <v>0</v>
      </c>
      <c r="W22" s="24">
        <f>W27+W28+W23+W24+W25+W26+W29</f>
        <v>0</v>
      </c>
      <c r="X22" s="24">
        <f>X27+X28+X23+X24+X25+X26+X29</f>
        <v>264.06</v>
      </c>
      <c r="Y22" s="24">
        <f>Y27+Y28+Y23+Y24+Y25+Y26+Y29</f>
        <v>485.70000000000005</v>
      </c>
      <c r="Z22" s="4" t="s">
        <v>23</v>
      </c>
    </row>
    <row r="23" spans="1:26" ht="273" customHeight="1">
      <c r="A23" s="19" t="s">
        <v>91</v>
      </c>
      <c r="B23" s="15" t="s">
        <v>12</v>
      </c>
      <c r="C23" s="15" t="s">
        <v>24</v>
      </c>
      <c r="D23" s="15" t="s">
        <v>92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19</v>
      </c>
      <c r="T23" s="14"/>
      <c r="U23" s="24">
        <v>1</v>
      </c>
      <c r="V23" s="25"/>
      <c r="W23" s="25"/>
      <c r="X23" s="24">
        <v>0.3</v>
      </c>
      <c r="Y23" s="24">
        <v>0.3</v>
      </c>
      <c r="Z23" s="4"/>
    </row>
    <row r="24" spans="1:26" ht="175.5" customHeight="1">
      <c r="A24" s="19" t="s">
        <v>93</v>
      </c>
      <c r="B24" s="15" t="s">
        <v>12</v>
      </c>
      <c r="C24" s="15" t="s">
        <v>24</v>
      </c>
      <c r="D24" s="15" t="s">
        <v>101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 t="s">
        <v>19</v>
      </c>
      <c r="T24" s="14"/>
      <c r="U24" s="24">
        <v>1</v>
      </c>
      <c r="V24" s="25"/>
      <c r="W24" s="25"/>
      <c r="X24" s="24">
        <v>0.3</v>
      </c>
      <c r="Y24" s="24">
        <v>0.3</v>
      </c>
      <c r="Z24" s="4"/>
    </row>
    <row r="25" spans="1:26" ht="286.5" customHeight="1">
      <c r="A25" s="19" t="s">
        <v>94</v>
      </c>
      <c r="B25" s="15" t="s">
        <v>12</v>
      </c>
      <c r="C25" s="15" t="s">
        <v>24</v>
      </c>
      <c r="D25" s="15" t="s">
        <v>102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 t="s">
        <v>19</v>
      </c>
      <c r="T25" s="14"/>
      <c r="U25" s="24">
        <v>1</v>
      </c>
      <c r="V25" s="25"/>
      <c r="W25" s="25"/>
      <c r="X25" s="24">
        <v>0.3</v>
      </c>
      <c r="Y25" s="24">
        <v>0.3</v>
      </c>
      <c r="Z25" s="4"/>
    </row>
    <row r="26" spans="1:26" ht="98.25" customHeight="1">
      <c r="A26" s="18" t="s">
        <v>71</v>
      </c>
      <c r="B26" s="15" t="s">
        <v>12</v>
      </c>
      <c r="C26" s="15" t="s">
        <v>24</v>
      </c>
      <c r="D26" s="15" t="s">
        <v>20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 t="s">
        <v>21</v>
      </c>
      <c r="T26" s="14" t="s">
        <v>75</v>
      </c>
      <c r="U26" s="24">
        <v>18</v>
      </c>
      <c r="V26" s="25"/>
      <c r="W26" s="25"/>
      <c r="X26" s="24">
        <v>18</v>
      </c>
      <c r="Y26" s="24">
        <v>15</v>
      </c>
      <c r="Z26" s="4"/>
    </row>
    <row r="27" spans="1:26" ht="229.5" customHeight="1">
      <c r="A27" s="19" t="s">
        <v>73</v>
      </c>
      <c r="B27" s="15" t="s">
        <v>12</v>
      </c>
      <c r="C27" s="15" t="s">
        <v>24</v>
      </c>
      <c r="D27" s="15" t="s">
        <v>25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 t="s">
        <v>19</v>
      </c>
      <c r="T27" s="16" t="s">
        <v>73</v>
      </c>
      <c r="U27" s="24">
        <v>10</v>
      </c>
      <c r="V27" s="25"/>
      <c r="W27" s="25"/>
      <c r="X27" s="24">
        <v>0</v>
      </c>
      <c r="Y27" s="24">
        <v>0</v>
      </c>
      <c r="Z27" s="5" t="s">
        <v>73</v>
      </c>
    </row>
    <row r="28" spans="1:26" ht="285.75" customHeight="1">
      <c r="A28" s="19" t="s">
        <v>96</v>
      </c>
      <c r="B28" s="15" t="s">
        <v>12</v>
      </c>
      <c r="C28" s="15" t="s">
        <v>24</v>
      </c>
      <c r="D28" s="15" t="s">
        <v>95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 t="s">
        <v>19</v>
      </c>
      <c r="T28" s="16" t="s">
        <v>74</v>
      </c>
      <c r="U28" s="24">
        <v>90</v>
      </c>
      <c r="V28" s="25"/>
      <c r="W28" s="25"/>
      <c r="X28" s="24">
        <v>30</v>
      </c>
      <c r="Y28" s="24">
        <v>30</v>
      </c>
      <c r="Z28" s="5" t="s">
        <v>74</v>
      </c>
    </row>
    <row r="29" spans="1:26" s="30" customFormat="1" ht="112.5" customHeight="1">
      <c r="A29" s="31" t="s">
        <v>112</v>
      </c>
      <c r="B29" s="27" t="s">
        <v>12</v>
      </c>
      <c r="C29" s="27" t="s">
        <v>24</v>
      </c>
      <c r="D29" s="27" t="s">
        <v>113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 t="s">
        <v>108</v>
      </c>
      <c r="T29" s="31"/>
      <c r="U29" s="28">
        <v>0</v>
      </c>
      <c r="V29" s="28"/>
      <c r="W29" s="28"/>
      <c r="X29" s="28">
        <v>215.16</v>
      </c>
      <c r="Y29" s="28">
        <v>439.8</v>
      </c>
      <c r="Z29" s="29"/>
    </row>
    <row r="30" spans="1:26" ht="25.5" customHeight="1">
      <c r="A30" s="17" t="s">
        <v>26</v>
      </c>
      <c r="B30" s="13" t="s">
        <v>27</v>
      </c>
      <c r="C30" s="13" t="s">
        <v>13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 t="s">
        <v>26</v>
      </c>
      <c r="U30" s="21">
        <f>U31</f>
        <v>191.3</v>
      </c>
      <c r="V30" s="22"/>
      <c r="W30" s="22"/>
      <c r="X30" s="21">
        <f>X31</f>
        <v>198.3</v>
      </c>
      <c r="Y30" s="21">
        <f>Y31</f>
        <v>0</v>
      </c>
      <c r="Z30" s="3" t="s">
        <v>26</v>
      </c>
    </row>
    <row r="31" spans="1:26" ht="39" customHeight="1">
      <c r="A31" s="18" t="s">
        <v>28</v>
      </c>
      <c r="B31" s="15" t="s">
        <v>27</v>
      </c>
      <c r="C31" s="15" t="s">
        <v>29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4" t="s">
        <v>28</v>
      </c>
      <c r="U31" s="24">
        <f>U32</f>
        <v>191.3</v>
      </c>
      <c r="V31" s="25"/>
      <c r="W31" s="25"/>
      <c r="X31" s="24">
        <f>X32</f>
        <v>198.3</v>
      </c>
      <c r="Y31" s="24">
        <f>Y32</f>
        <v>0</v>
      </c>
      <c r="Z31" s="4" t="s">
        <v>28</v>
      </c>
    </row>
    <row r="32" spans="1:26" ht="167.1" customHeight="1">
      <c r="A32" s="19" t="s">
        <v>76</v>
      </c>
      <c r="B32" s="15" t="s">
        <v>27</v>
      </c>
      <c r="C32" s="15" t="s">
        <v>29</v>
      </c>
      <c r="D32" s="15" t="s">
        <v>30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 t="s">
        <v>17</v>
      </c>
      <c r="T32" s="16" t="s">
        <v>76</v>
      </c>
      <c r="U32" s="24">
        <v>191.3</v>
      </c>
      <c r="V32" s="25"/>
      <c r="W32" s="25"/>
      <c r="X32" s="24">
        <v>198.3</v>
      </c>
      <c r="Y32" s="24"/>
      <c r="Z32" s="5" t="s">
        <v>76</v>
      </c>
    </row>
    <row r="33" spans="1:26" ht="80.25" customHeight="1">
      <c r="A33" s="17" t="s">
        <v>31</v>
      </c>
      <c r="B33" s="13" t="s">
        <v>29</v>
      </c>
      <c r="C33" s="13" t="s">
        <v>13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 t="s">
        <v>31</v>
      </c>
      <c r="U33" s="21">
        <f>U34</f>
        <v>38</v>
      </c>
      <c r="V33" s="22"/>
      <c r="W33" s="22"/>
      <c r="X33" s="21">
        <f>X34</f>
        <v>38</v>
      </c>
      <c r="Y33" s="21">
        <f>Y34</f>
        <v>11</v>
      </c>
      <c r="Z33" s="3" t="s">
        <v>31</v>
      </c>
    </row>
    <row r="34" spans="1:26" ht="82.5" customHeight="1">
      <c r="A34" s="18" t="s">
        <v>32</v>
      </c>
      <c r="B34" s="15" t="s">
        <v>29</v>
      </c>
      <c r="C34" s="15" t="s">
        <v>33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4" t="s">
        <v>32</v>
      </c>
      <c r="U34" s="24">
        <f>U36+U35</f>
        <v>38</v>
      </c>
      <c r="V34" s="24">
        <f>V36+V35</f>
        <v>0</v>
      </c>
      <c r="W34" s="24">
        <f>W36+W35</f>
        <v>0</v>
      </c>
      <c r="X34" s="24">
        <f>X36+X35</f>
        <v>38</v>
      </c>
      <c r="Y34" s="24">
        <f>Y36+Y35</f>
        <v>11</v>
      </c>
      <c r="Z34" s="4" t="s">
        <v>32</v>
      </c>
    </row>
    <row r="35" spans="1:26" ht="252.75" customHeight="1">
      <c r="A35" s="19" t="s">
        <v>77</v>
      </c>
      <c r="B35" s="15" t="s">
        <v>29</v>
      </c>
      <c r="C35" s="15" t="s">
        <v>33</v>
      </c>
      <c r="D35" s="15" t="s">
        <v>34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 t="s">
        <v>19</v>
      </c>
      <c r="T35" s="16" t="s">
        <v>77</v>
      </c>
      <c r="U35" s="24">
        <v>35</v>
      </c>
      <c r="V35" s="25"/>
      <c r="W35" s="25"/>
      <c r="X35" s="24">
        <v>37</v>
      </c>
      <c r="Y35" s="24">
        <v>10</v>
      </c>
      <c r="Z35" s="4"/>
    </row>
    <row r="36" spans="1:26" ht="253.5" customHeight="1">
      <c r="A36" s="19" t="s">
        <v>97</v>
      </c>
      <c r="B36" s="15" t="s">
        <v>29</v>
      </c>
      <c r="C36" s="15" t="s">
        <v>33</v>
      </c>
      <c r="D36" s="15" t="s">
        <v>100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 t="s">
        <v>19</v>
      </c>
      <c r="T36" s="16" t="s">
        <v>77</v>
      </c>
      <c r="U36" s="24">
        <v>3</v>
      </c>
      <c r="V36" s="25"/>
      <c r="W36" s="25"/>
      <c r="X36" s="24">
        <v>1</v>
      </c>
      <c r="Y36" s="24">
        <v>1</v>
      </c>
      <c r="Z36" s="5" t="s">
        <v>77</v>
      </c>
    </row>
    <row r="37" spans="1:26" ht="44.25" customHeight="1">
      <c r="A37" s="17" t="s">
        <v>35</v>
      </c>
      <c r="B37" s="13" t="s">
        <v>36</v>
      </c>
      <c r="C37" s="13" t="s">
        <v>13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 t="s">
        <v>35</v>
      </c>
      <c r="U37" s="21">
        <f>U38</f>
        <v>1744</v>
      </c>
      <c r="V37" s="21">
        <f>V38</f>
        <v>0</v>
      </c>
      <c r="W37" s="21">
        <f>W38</f>
        <v>0</v>
      </c>
      <c r="X37" s="21">
        <f>X38</f>
        <v>1253.7</v>
      </c>
      <c r="Y37" s="21">
        <f>Y38</f>
        <v>1163.9000000000001</v>
      </c>
      <c r="Z37" s="3" t="s">
        <v>35</v>
      </c>
    </row>
    <row r="38" spans="1:26" ht="16.7" customHeight="1">
      <c r="A38" s="18" t="s">
        <v>37</v>
      </c>
      <c r="B38" s="15" t="s">
        <v>36</v>
      </c>
      <c r="C38" s="15" t="s">
        <v>29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4" t="s">
        <v>37</v>
      </c>
      <c r="U38" s="24">
        <f>U39+U40+U41+U43+U42</f>
        <v>1744</v>
      </c>
      <c r="V38" s="25"/>
      <c r="W38" s="25"/>
      <c r="X38" s="24">
        <f>X39+X40+X41+X43</f>
        <v>1253.7</v>
      </c>
      <c r="Y38" s="24">
        <f>Y39+Y40+Y41+Y43</f>
        <v>1163.9000000000001</v>
      </c>
      <c r="Z38" s="4" t="s">
        <v>37</v>
      </c>
    </row>
    <row r="39" spans="1:26" ht="271.5" customHeight="1">
      <c r="A39" s="19" t="s">
        <v>78</v>
      </c>
      <c r="B39" s="15" t="s">
        <v>36</v>
      </c>
      <c r="C39" s="15" t="s">
        <v>29</v>
      </c>
      <c r="D39" s="15" t="s">
        <v>38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 t="s">
        <v>19</v>
      </c>
      <c r="T39" s="16" t="s">
        <v>78</v>
      </c>
      <c r="U39" s="24">
        <v>1115</v>
      </c>
      <c r="V39" s="25"/>
      <c r="W39" s="25"/>
      <c r="X39" s="24">
        <v>1173.2</v>
      </c>
      <c r="Y39" s="24">
        <v>1128.4000000000001</v>
      </c>
      <c r="Z39" s="5" t="s">
        <v>78</v>
      </c>
    </row>
    <row r="40" spans="1:26" ht="217.35" customHeight="1">
      <c r="A40" s="19" t="s">
        <v>79</v>
      </c>
      <c r="B40" s="15" t="s">
        <v>36</v>
      </c>
      <c r="C40" s="15" t="s">
        <v>29</v>
      </c>
      <c r="D40" s="15" t="s">
        <v>39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 t="s">
        <v>19</v>
      </c>
      <c r="T40" s="16" t="s">
        <v>79</v>
      </c>
      <c r="U40" s="24">
        <v>150</v>
      </c>
      <c r="V40" s="25"/>
      <c r="W40" s="25"/>
      <c r="X40" s="24">
        <v>30</v>
      </c>
      <c r="Y40" s="24">
        <v>15</v>
      </c>
      <c r="Z40" s="5" t="s">
        <v>79</v>
      </c>
    </row>
    <row r="41" spans="1:26" ht="270" customHeight="1">
      <c r="A41" s="19" t="s">
        <v>80</v>
      </c>
      <c r="B41" s="15" t="s">
        <v>36</v>
      </c>
      <c r="C41" s="15" t="s">
        <v>29</v>
      </c>
      <c r="D41" s="15" t="s">
        <v>40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 t="s">
        <v>19</v>
      </c>
      <c r="T41" s="16" t="s">
        <v>80</v>
      </c>
      <c r="U41" s="24">
        <v>448</v>
      </c>
      <c r="V41" s="25"/>
      <c r="W41" s="25"/>
      <c r="X41" s="24">
        <v>50</v>
      </c>
      <c r="Y41" s="24">
        <v>20</v>
      </c>
      <c r="Z41" s="5" t="s">
        <v>80</v>
      </c>
    </row>
    <row r="42" spans="1:26" ht="270" customHeight="1">
      <c r="A42" s="19" t="s">
        <v>104</v>
      </c>
      <c r="B42" s="15" t="s">
        <v>36</v>
      </c>
      <c r="C42" s="15" t="s">
        <v>29</v>
      </c>
      <c r="D42" s="15" t="s">
        <v>103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 t="s">
        <v>19</v>
      </c>
      <c r="T42" s="16"/>
      <c r="U42" s="24">
        <v>30</v>
      </c>
      <c r="V42" s="25"/>
      <c r="W42" s="25"/>
      <c r="X42" s="24">
        <v>0</v>
      </c>
      <c r="Y42" s="24">
        <v>0</v>
      </c>
      <c r="Z42" s="5"/>
    </row>
    <row r="43" spans="1:26" ht="297" customHeight="1">
      <c r="A43" s="19" t="s">
        <v>81</v>
      </c>
      <c r="B43" s="15" t="s">
        <v>36</v>
      </c>
      <c r="C43" s="15" t="s">
        <v>29</v>
      </c>
      <c r="D43" s="15" t="s">
        <v>41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 t="s">
        <v>19</v>
      </c>
      <c r="T43" s="16" t="s">
        <v>81</v>
      </c>
      <c r="U43" s="24">
        <v>1</v>
      </c>
      <c r="V43" s="25"/>
      <c r="W43" s="25"/>
      <c r="X43" s="24">
        <v>0.5</v>
      </c>
      <c r="Y43" s="24">
        <v>0.5</v>
      </c>
      <c r="Z43" s="5" t="s">
        <v>81</v>
      </c>
    </row>
    <row r="44" spans="1:26" ht="16.7" customHeight="1">
      <c r="A44" s="17" t="s">
        <v>42</v>
      </c>
      <c r="B44" s="13" t="s">
        <v>43</v>
      </c>
      <c r="C44" s="13" t="s">
        <v>13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 t="s">
        <v>42</v>
      </c>
      <c r="U44" s="21">
        <f>U45</f>
        <v>0.5</v>
      </c>
      <c r="V44" s="22"/>
      <c r="W44" s="22"/>
      <c r="X44" s="21">
        <f>X45</f>
        <v>0.5</v>
      </c>
      <c r="Y44" s="21">
        <f>Y45</f>
        <v>0.5</v>
      </c>
      <c r="Z44" s="3" t="s">
        <v>42</v>
      </c>
    </row>
    <row r="45" spans="1:26" ht="44.25" customHeight="1">
      <c r="A45" s="18" t="s">
        <v>44</v>
      </c>
      <c r="B45" s="15" t="s">
        <v>43</v>
      </c>
      <c r="C45" s="15" t="s">
        <v>36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4" t="s">
        <v>44</v>
      </c>
      <c r="U45" s="24">
        <f>U46</f>
        <v>0.5</v>
      </c>
      <c r="V45" s="25"/>
      <c r="W45" s="25"/>
      <c r="X45" s="24">
        <f>X46</f>
        <v>0.5</v>
      </c>
      <c r="Y45" s="24">
        <f>Y46</f>
        <v>0.5</v>
      </c>
      <c r="Z45" s="4" t="s">
        <v>44</v>
      </c>
    </row>
    <row r="46" spans="1:26" ht="246.75" customHeight="1">
      <c r="A46" s="19" t="s">
        <v>82</v>
      </c>
      <c r="B46" s="15" t="s">
        <v>43</v>
      </c>
      <c r="C46" s="15" t="s">
        <v>36</v>
      </c>
      <c r="D46" s="15" t="s">
        <v>45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 t="s">
        <v>19</v>
      </c>
      <c r="T46" s="16" t="s">
        <v>82</v>
      </c>
      <c r="U46" s="24">
        <v>0.5</v>
      </c>
      <c r="V46" s="25"/>
      <c r="W46" s="25"/>
      <c r="X46" s="24">
        <v>0.5</v>
      </c>
      <c r="Y46" s="24">
        <v>0.5</v>
      </c>
      <c r="Z46" s="5" t="s">
        <v>82</v>
      </c>
    </row>
    <row r="47" spans="1:26" ht="16.7" customHeight="1">
      <c r="A47" s="17" t="s">
        <v>46</v>
      </c>
      <c r="B47" s="13" t="s">
        <v>47</v>
      </c>
      <c r="C47" s="13" t="s">
        <v>13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 t="s">
        <v>46</v>
      </c>
      <c r="U47" s="21">
        <f>U48</f>
        <v>15</v>
      </c>
      <c r="V47" s="22"/>
      <c r="W47" s="22"/>
      <c r="X47" s="21">
        <f>X48</f>
        <v>10</v>
      </c>
      <c r="Y47" s="21">
        <f>Y48</f>
        <v>10</v>
      </c>
      <c r="Z47" s="3" t="s">
        <v>46</v>
      </c>
    </row>
    <row r="48" spans="1:26" ht="61.5" customHeight="1">
      <c r="A48" s="18" t="s">
        <v>48</v>
      </c>
      <c r="B48" s="15" t="s">
        <v>47</v>
      </c>
      <c r="C48" s="15" t="s">
        <v>36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4" t="s">
        <v>48</v>
      </c>
      <c r="U48" s="24">
        <f>U49</f>
        <v>15</v>
      </c>
      <c r="V48" s="25"/>
      <c r="W48" s="25"/>
      <c r="X48" s="24">
        <f>X49</f>
        <v>10</v>
      </c>
      <c r="Y48" s="24">
        <f>Y49</f>
        <v>10</v>
      </c>
      <c r="Z48" s="4" t="s">
        <v>48</v>
      </c>
    </row>
    <row r="49" spans="1:26" ht="183.95" customHeight="1">
      <c r="A49" s="19" t="s">
        <v>98</v>
      </c>
      <c r="B49" s="15" t="s">
        <v>47</v>
      </c>
      <c r="C49" s="15" t="s">
        <v>36</v>
      </c>
      <c r="D49" s="15" t="s">
        <v>18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 t="s">
        <v>19</v>
      </c>
      <c r="T49" s="16" t="s">
        <v>83</v>
      </c>
      <c r="U49" s="24">
        <v>15</v>
      </c>
      <c r="V49" s="25"/>
      <c r="W49" s="25"/>
      <c r="X49" s="24">
        <v>10</v>
      </c>
      <c r="Y49" s="24">
        <v>10</v>
      </c>
      <c r="Z49" s="5" t="s">
        <v>83</v>
      </c>
    </row>
    <row r="50" spans="1:26" ht="16.7" customHeight="1">
      <c r="A50" s="17" t="s">
        <v>49</v>
      </c>
      <c r="B50" s="13" t="s">
        <v>50</v>
      </c>
      <c r="C50" s="13" t="s">
        <v>13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 t="s">
        <v>49</v>
      </c>
      <c r="U50" s="21">
        <f>U51</f>
        <v>3776.8</v>
      </c>
      <c r="V50" s="22"/>
      <c r="W50" s="22"/>
      <c r="X50" s="21">
        <f>X51</f>
        <v>2298.4</v>
      </c>
      <c r="Y50" s="21">
        <f>Y51</f>
        <v>2329.1999999999998</v>
      </c>
      <c r="Z50" s="3" t="s">
        <v>49</v>
      </c>
    </row>
    <row r="51" spans="1:26" ht="16.7" customHeight="1">
      <c r="A51" s="18" t="s">
        <v>51</v>
      </c>
      <c r="B51" s="15" t="s">
        <v>50</v>
      </c>
      <c r="C51" s="15" t="s">
        <v>12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4" t="s">
        <v>51</v>
      </c>
      <c r="U51" s="24">
        <f>U53+U54+U52</f>
        <v>3776.8</v>
      </c>
      <c r="V51" s="24">
        <f>V52+V54+V55+V53</f>
        <v>0</v>
      </c>
      <c r="W51" s="24">
        <f>W52+W54+W55+W53</f>
        <v>0</v>
      </c>
      <c r="X51" s="24">
        <f>X52+X54+X55+X53</f>
        <v>2298.4</v>
      </c>
      <c r="Y51" s="24">
        <f>Y52+Y54+Y55+Y53</f>
        <v>2329.1999999999998</v>
      </c>
      <c r="Z51" s="4" t="s">
        <v>51</v>
      </c>
    </row>
    <row r="52" spans="1:26" ht="176.25" customHeight="1">
      <c r="A52" s="19" t="s">
        <v>84</v>
      </c>
      <c r="B52" s="15" t="s">
        <v>50</v>
      </c>
      <c r="C52" s="15" t="s">
        <v>12</v>
      </c>
      <c r="D52" s="15" t="s">
        <v>52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53</v>
      </c>
      <c r="T52" s="16" t="s">
        <v>84</v>
      </c>
      <c r="U52" s="24">
        <v>2635.6</v>
      </c>
      <c r="V52" s="25"/>
      <c r="W52" s="25"/>
      <c r="X52" s="24">
        <v>2298.4</v>
      </c>
      <c r="Y52" s="24">
        <v>2329.1999999999998</v>
      </c>
      <c r="Z52" s="5" t="s">
        <v>84</v>
      </c>
    </row>
    <row r="53" spans="1:26" ht="207.75" customHeight="1">
      <c r="A53" s="19" t="s">
        <v>105</v>
      </c>
      <c r="B53" s="15" t="s">
        <v>50</v>
      </c>
      <c r="C53" s="15" t="s">
        <v>12</v>
      </c>
      <c r="D53" s="15" t="s">
        <v>52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 t="s">
        <v>53</v>
      </c>
      <c r="T53" s="16"/>
      <c r="U53" s="24">
        <v>30</v>
      </c>
      <c r="V53" s="25"/>
      <c r="W53" s="25"/>
      <c r="X53" s="24">
        <v>0</v>
      </c>
      <c r="Y53" s="24">
        <v>0</v>
      </c>
      <c r="Z53" s="5"/>
    </row>
    <row r="54" spans="1:26" ht="163.5" customHeight="1">
      <c r="A54" s="20" t="s">
        <v>85</v>
      </c>
      <c r="B54" s="15" t="s">
        <v>50</v>
      </c>
      <c r="C54" s="15" t="s">
        <v>12</v>
      </c>
      <c r="D54" s="15" t="s">
        <v>54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 t="s">
        <v>53</v>
      </c>
      <c r="T54" s="14" t="s">
        <v>86</v>
      </c>
      <c r="U54" s="24">
        <v>1111.2</v>
      </c>
      <c r="V54" s="25"/>
      <c r="W54" s="25"/>
      <c r="X54" s="24"/>
      <c r="Y54" s="24"/>
      <c r="Z54" s="4" t="s">
        <v>86</v>
      </c>
    </row>
    <row r="55" spans="1:26" ht="30.75" hidden="1" customHeight="1">
      <c r="A55" s="18" t="s">
        <v>87</v>
      </c>
      <c r="B55" s="15" t="s">
        <v>50</v>
      </c>
      <c r="C55" s="15" t="s">
        <v>12</v>
      </c>
      <c r="D55" s="15" t="s">
        <v>55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 t="s">
        <v>53</v>
      </c>
      <c r="T55" s="14" t="s">
        <v>87</v>
      </c>
      <c r="U55" s="24">
        <v>0</v>
      </c>
      <c r="V55" s="25"/>
      <c r="W55" s="25"/>
      <c r="X55" s="24">
        <v>0</v>
      </c>
      <c r="Y55" s="24">
        <v>0</v>
      </c>
      <c r="Z55" s="4" t="s">
        <v>87</v>
      </c>
    </row>
    <row r="56" spans="1:26" ht="16.7" customHeight="1">
      <c r="A56" s="17" t="s">
        <v>56</v>
      </c>
      <c r="B56" s="13" t="s">
        <v>57</v>
      </c>
      <c r="C56" s="13" t="s">
        <v>13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 t="s">
        <v>56</v>
      </c>
      <c r="U56" s="21">
        <f>U57</f>
        <v>330</v>
      </c>
      <c r="V56" s="22"/>
      <c r="W56" s="22"/>
      <c r="X56" s="21">
        <f>X57</f>
        <v>330</v>
      </c>
      <c r="Y56" s="21">
        <f>Y57</f>
        <v>330</v>
      </c>
      <c r="Z56" s="3" t="s">
        <v>56</v>
      </c>
    </row>
    <row r="57" spans="1:26" ht="16.7" customHeight="1">
      <c r="A57" s="18" t="s">
        <v>58</v>
      </c>
      <c r="B57" s="15" t="s">
        <v>57</v>
      </c>
      <c r="C57" s="15" t="s">
        <v>12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4" t="s">
        <v>58</v>
      </c>
      <c r="U57" s="24">
        <f>U58</f>
        <v>330</v>
      </c>
      <c r="V57" s="25"/>
      <c r="W57" s="25"/>
      <c r="X57" s="24">
        <f>X58</f>
        <v>330</v>
      </c>
      <c r="Y57" s="24">
        <f>Y58</f>
        <v>330</v>
      </c>
      <c r="Z57" s="4" t="s">
        <v>58</v>
      </c>
    </row>
    <row r="58" spans="1:26" ht="196.5" customHeight="1">
      <c r="A58" s="19" t="s">
        <v>88</v>
      </c>
      <c r="B58" s="15" t="s">
        <v>57</v>
      </c>
      <c r="C58" s="15" t="s">
        <v>12</v>
      </c>
      <c r="D58" s="15" t="s">
        <v>59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 t="s">
        <v>60</v>
      </c>
      <c r="T58" s="16" t="s">
        <v>88</v>
      </c>
      <c r="U58" s="24">
        <v>330</v>
      </c>
      <c r="V58" s="25"/>
      <c r="W58" s="25"/>
      <c r="X58" s="24">
        <v>330</v>
      </c>
      <c r="Y58" s="24">
        <v>330</v>
      </c>
      <c r="Z58" s="5" t="s">
        <v>88</v>
      </c>
    </row>
    <row r="59" spans="1:26" ht="16.7" customHeight="1">
      <c r="A59" s="17" t="s">
        <v>61</v>
      </c>
      <c r="B59" s="13" t="s">
        <v>62</v>
      </c>
      <c r="C59" s="13" t="s">
        <v>13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 t="s">
        <v>61</v>
      </c>
      <c r="U59" s="21">
        <f>U60</f>
        <v>10</v>
      </c>
      <c r="V59" s="22"/>
      <c r="W59" s="22"/>
      <c r="X59" s="21">
        <f>X60</f>
        <v>1</v>
      </c>
      <c r="Y59" s="21">
        <f>Y60</f>
        <v>1</v>
      </c>
      <c r="Z59" s="3" t="s">
        <v>61</v>
      </c>
    </row>
    <row r="60" spans="1:26" ht="16.7" customHeight="1">
      <c r="A60" s="18" t="s">
        <v>63</v>
      </c>
      <c r="B60" s="15" t="s">
        <v>62</v>
      </c>
      <c r="C60" s="15" t="s">
        <v>12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4" t="s">
        <v>63</v>
      </c>
      <c r="U60" s="24">
        <f>U61</f>
        <v>10</v>
      </c>
      <c r="V60" s="25"/>
      <c r="W60" s="25"/>
      <c r="X60" s="24">
        <f>X61</f>
        <v>1</v>
      </c>
      <c r="Y60" s="24">
        <f>Y61</f>
        <v>1</v>
      </c>
      <c r="Z60" s="4" t="s">
        <v>63</v>
      </c>
    </row>
    <row r="61" spans="1:26" ht="234.75" customHeight="1">
      <c r="A61" s="19" t="s">
        <v>89</v>
      </c>
      <c r="B61" s="15" t="s">
        <v>62</v>
      </c>
      <c r="C61" s="15" t="s">
        <v>12</v>
      </c>
      <c r="D61" s="15" t="s">
        <v>64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 t="s">
        <v>19</v>
      </c>
      <c r="T61" s="16" t="s">
        <v>89</v>
      </c>
      <c r="U61" s="24">
        <v>10</v>
      </c>
      <c r="V61" s="25"/>
      <c r="W61" s="25"/>
      <c r="X61" s="24">
        <v>1</v>
      </c>
      <c r="Y61" s="24">
        <v>1</v>
      </c>
      <c r="Z61" s="5" t="s">
        <v>89</v>
      </c>
    </row>
    <row r="64" spans="1:26" ht="57.75" customHeight="1">
      <c r="A64" s="36" t="s">
        <v>90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</sheetData>
  <mergeCells count="19">
    <mergeCell ref="A64:Y64"/>
    <mergeCell ref="X1:Y1"/>
    <mergeCell ref="X2:Y2"/>
    <mergeCell ref="X3:Y3"/>
    <mergeCell ref="X4:Y4"/>
    <mergeCell ref="X5:Y5"/>
    <mergeCell ref="W10:W11"/>
    <mergeCell ref="V10:V11"/>
    <mergeCell ref="U10:U11"/>
    <mergeCell ref="Z10:Z11"/>
    <mergeCell ref="Y10:Y11"/>
    <mergeCell ref="A7:Z7"/>
    <mergeCell ref="X10:X11"/>
    <mergeCell ref="C10:C11"/>
    <mergeCell ref="B10:B11"/>
    <mergeCell ref="S10:S11"/>
    <mergeCell ref="D10:R11"/>
    <mergeCell ref="A10:A11"/>
    <mergeCell ref="T10:T11"/>
  </mergeCells>
  <phoneticPr fontId="0" type="noConversion"/>
  <pageMargins left="0.39370078740157483" right="0.39370078740157483" top="0.39370078740157483" bottom="0.19685039370078741" header="0.39370078740157483" footer="0.39370078740157483"/>
  <pageSetup paperSize="9" scale="55" fitToHeight="0" orientation="landscape" r:id="rId1"/>
  <rowBreaks count="1" manualBreakCount="1">
    <brk id="53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Экономист</cp:lastModifiedBy>
  <cp:lastPrinted>2018-12-25T05:48:22Z</cp:lastPrinted>
  <dcterms:created xsi:type="dcterms:W3CDTF">2017-11-08T05:44:57Z</dcterms:created>
  <dcterms:modified xsi:type="dcterms:W3CDTF">2018-12-25T05:48:36Z</dcterms:modified>
</cp:coreProperties>
</file>